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\pole elh\Achats_Generaux\HYGIENE &amp; ENTRETIEN\EQUIPEMENTS ET FOURNITURES HYGIENE\2026 PROD. ENTRETIEN HYGIENE\DCE\"/>
    </mc:Choice>
  </mc:AlternateContent>
  <xr:revisionPtr revIDLastSave="0" documentId="13_ncr:1_{2FB55D0C-85E0-459B-9D47-E653CE1AC230}" xr6:coauthVersionLast="36" xr6:coauthVersionMax="36" xr10:uidLastSave="{00000000-0000-0000-0000-000000000000}"/>
  <bookViews>
    <workbookView xWindow="0" yWindow="0" windowWidth="28800" windowHeight="11175" activeTab="1" xr2:uid="{A0934FDD-F4B6-4077-8DC9-3A866A3E14B5}"/>
  </bookViews>
  <sheets>
    <sheet name="BPU" sheetId="1" r:id="rId1"/>
    <sheet name="DQE" sheetId="2" r:id="rId2"/>
  </sheets>
  <externalReferences>
    <externalReference r:id="rId3"/>
  </externalReferences>
  <definedNames>
    <definedName name="_xlnm.Print_Area" localSheetId="1">DQE!$B$1:$K$30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2" l="1"/>
  <c r="I11" i="2"/>
  <c r="I12" i="2"/>
  <c r="I13" i="2"/>
  <c r="I14" i="2"/>
  <c r="I9" i="2"/>
  <c r="I8" i="2"/>
  <c r="O8" i="2" l="1"/>
  <c r="O7" i="2"/>
  <c r="Q7" i="2" s="1"/>
  <c r="Q8" i="2"/>
  <c r="I21" i="2" l="1"/>
  <c r="E21" i="2"/>
  <c r="I24" i="2"/>
  <c r="E24" i="2"/>
  <c r="D11" i="2"/>
  <c r="E11" i="2" s="1"/>
  <c r="P8" i="2"/>
  <c r="P7" i="2"/>
  <c r="D13" i="2"/>
  <c r="E13" i="2" s="1"/>
  <c r="D12" i="2"/>
  <c r="E12" i="2" s="1"/>
  <c r="D10" i="2"/>
  <c r="E10" i="2" s="1"/>
  <c r="D9" i="2"/>
  <c r="E9" i="2" s="1"/>
  <c r="D8" i="2"/>
  <c r="E8" i="2" s="1"/>
  <c r="G27" i="2"/>
  <c r="C27" i="2"/>
  <c r="I26" i="2"/>
  <c r="E26" i="2"/>
  <c r="I25" i="2"/>
  <c r="E25" i="2"/>
  <c r="I23" i="2"/>
  <c r="E23" i="2"/>
  <c r="I22" i="2"/>
  <c r="E22" i="2"/>
  <c r="C14" i="2"/>
  <c r="I27" i="2" l="1"/>
  <c r="E27" i="2"/>
  <c r="E14" i="2"/>
  <c r="C30" i="2" l="1"/>
  <c r="M14" i="1"/>
  <c r="M13" i="1"/>
  <c r="M12" i="1"/>
  <c r="G9" i="1"/>
  <c r="F9" i="1"/>
</calcChain>
</file>

<file path=xl/sharedStrings.xml><?xml version="1.0" encoding="utf-8"?>
<sst xmlns="http://schemas.openxmlformats.org/spreadsheetml/2006/main" count="89" uniqueCount="59">
  <si>
    <t>FOURNITURE DE PRODUITS, PETITS MATERIELS ET EQUIPEMENTS  D'ENTRETIEN HYGIENE ET MAINTENANCE MULTIMARQUES</t>
  </si>
  <si>
    <t>BORDEREAUX DES PRIX UNITAIRES</t>
  </si>
  <si>
    <t>LOT</t>
  </si>
  <si>
    <t>SOUS LOT</t>
  </si>
  <si>
    <t>Descriptif</t>
  </si>
  <si>
    <t>Référence commerciale</t>
  </si>
  <si>
    <t>Equipements</t>
  </si>
  <si>
    <t>Autolaveuse compacte</t>
  </si>
  <si>
    <t>Autolaveuse auto portée</t>
  </si>
  <si>
    <t>Remise applicable au modèle proposé avec ses options,  consommables et accesssoires (en%)</t>
  </si>
  <si>
    <t>Remise applicable aux pièces détachées du modèle proposé (en %)</t>
  </si>
  <si>
    <t>Remise applicable à la gamme catalogue du modèle proposé et aux consommables et accessoires (en %)</t>
  </si>
  <si>
    <t>Remise applicable à la totalité de la gamme catalogue restante (en %)</t>
  </si>
  <si>
    <t>Remise applicable aux pièces détachées des modèles de la gamme catalogue restante (en %)</t>
  </si>
  <si>
    <t>Autolaveuse verticale</t>
  </si>
  <si>
    <t>Autolaveuse auto tractée</t>
  </si>
  <si>
    <t>Mono brosse Orbitale</t>
  </si>
  <si>
    <t>Mono brosse basse vitesse</t>
  </si>
  <si>
    <t>MAIN D'ŒUVRE TARIFS HORAIRES de 8h00 à 18h00</t>
  </si>
  <si>
    <t>HT</t>
  </si>
  <si>
    <t>TTC</t>
  </si>
  <si>
    <t xml:space="preserve">Taux horaire de main d’œuvre  </t>
  </si>
  <si>
    <t xml:space="preserve">Forfait déplacement Toulouse / Muret </t>
  </si>
  <si>
    <t>Forfait déplacement Bagnère / Saint Gaudens / Lavaur</t>
  </si>
  <si>
    <t xml:space="preserve">Exclusions de la maintenance curative : </t>
  </si>
  <si>
    <t>SAV MAINTENANCE CURATIVE</t>
  </si>
  <si>
    <t>coller votre logo ici</t>
  </si>
  <si>
    <t>*quantités non contractuelles</t>
  </si>
  <si>
    <t>ACQUISITION</t>
  </si>
  <si>
    <t>Type d'appareil</t>
  </si>
  <si>
    <r>
      <t>Qt</t>
    </r>
    <r>
      <rPr>
        <b/>
        <sz val="18"/>
        <color rgb="FFFF0000"/>
        <rFont val="Arial"/>
        <family val="2"/>
      </rPr>
      <t>*</t>
    </r>
    <r>
      <rPr>
        <b/>
        <sz val="18"/>
        <color indexed="8"/>
        <rFont val="Arial"/>
        <family val="2"/>
      </rPr>
      <t xml:space="preserve"> </t>
    </r>
  </si>
  <si>
    <t>PU HT</t>
  </si>
  <si>
    <t>montant total</t>
  </si>
  <si>
    <r>
      <t>Qt</t>
    </r>
    <r>
      <rPr>
        <b/>
        <sz val="8"/>
        <color rgb="FFFF0000"/>
        <rFont val="Arial"/>
        <family val="2"/>
      </rPr>
      <t>*</t>
    </r>
  </si>
  <si>
    <t>Type d'accessoires</t>
  </si>
  <si>
    <t>Volume d'équipements commandés//
Montant total HT des commandes sur 1 année</t>
  </si>
  <si>
    <t>prix du kW/h €HT</t>
  </si>
  <si>
    <t>prix du litre d'eau €HT</t>
  </si>
  <si>
    <t>CONSOMMATION ENERGETIQUE</t>
  </si>
  <si>
    <t>CONSOMMATION FLUIDE</t>
  </si>
  <si>
    <t>Consommation énergétique en kWh/heure/équipement</t>
  </si>
  <si>
    <t>Montant total</t>
  </si>
  <si>
    <t>Consommation fluide en L/heure/équipement</t>
  </si>
  <si>
    <t>Total coût consommation énergétique</t>
  </si>
  <si>
    <r>
      <t xml:space="preserve">SAV </t>
    </r>
    <r>
      <rPr>
        <b/>
        <i/>
        <sz val="8"/>
        <color theme="1"/>
        <rFont val="Arial"/>
        <family val="2"/>
      </rPr>
      <t>(Panier type)</t>
    </r>
  </si>
  <si>
    <t>Brosse pour l'entretien (monobrosse)</t>
  </si>
  <si>
    <t>Brosse pour le lavage (monobrosse)</t>
  </si>
  <si>
    <t>Disque pour le récurrage (monobrosse)</t>
  </si>
  <si>
    <t>Batteries (autolaveuse)</t>
  </si>
  <si>
    <t>Brosse pour l'entretien (autolaveuse)</t>
  </si>
  <si>
    <t>Brosse pour le lavage (autolaveuse)</t>
  </si>
  <si>
    <t>Disque pour le récurrage (autolaveuse)</t>
  </si>
  <si>
    <r>
      <t xml:space="preserve">ACCESSOIRES AUTO LAVEUSE et MONOBROSSE
</t>
    </r>
    <r>
      <rPr>
        <b/>
        <i/>
        <sz val="8"/>
        <color theme="1"/>
        <rFont val="Arial"/>
        <family val="2"/>
      </rPr>
      <t>(Panier type)</t>
    </r>
  </si>
  <si>
    <t>LOT 22 : AUTOLAVEUSE ET MONOBROSSE AVEC SAV</t>
  </si>
  <si>
    <t>TOTAL Acquisition+consommation+Accessoires+SAV HT</t>
  </si>
  <si>
    <t>Montant Total HT</t>
  </si>
  <si>
    <t>PU TTC</t>
  </si>
  <si>
    <r>
      <t xml:space="preserve">Pièces détachées, accessoires et consommables des équipements
</t>
    </r>
    <r>
      <rPr>
        <i/>
        <sz val="9"/>
        <color theme="1"/>
        <rFont val="Arial Narrow"/>
        <family val="2"/>
      </rPr>
      <t>Liste non exhaustive à compléter le cas échéant</t>
    </r>
  </si>
  <si>
    <t>TOTAL Acquisition+consommation+Accessoires+SAV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</si>
</sst>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_-* #,##0.0000\ &quot;€&quot;_-;\-* #,##0.0000\ &quot;€&quot;_-;_-* &quot;-&quot;??\ &quot;€&quot;_-;_-@_-"/>
    <numFmt numFmtId="166" formatCode="#,##0.0000\ &quot;€&quot;;[Red]\-#,##0.0000\ &quot;€&quot;"/>
    <numFmt numFmtId="167" formatCode="#,##0.00_ ;\-#,##0.00\ "/>
    <numFmt numFmtId="168" formatCode="_-* #,##0.00\ [$€-40C]_-;\-* #,##0.00\ [$€-40C]_-;_-* &quot;-&quot;??\ [$€-40C]_-;_-@_-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u/>
      <sz val="12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color indexed="8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color theme="1"/>
      <name val="Arial"/>
      <family val="2"/>
    </font>
    <font>
      <i/>
      <sz val="9"/>
      <color rgb="FFFF0000"/>
      <name val="Arial"/>
      <family val="2"/>
    </font>
    <font>
      <sz val="8"/>
      <color theme="1"/>
      <name val="Arial"/>
      <family val="2"/>
    </font>
    <font>
      <u/>
      <sz val="10"/>
      <color theme="1"/>
      <name val="Arial"/>
      <family val="2"/>
    </font>
    <font>
      <b/>
      <sz val="14"/>
      <color theme="1"/>
      <name val="Arial Narrow"/>
      <family val="2"/>
    </font>
    <font>
      <b/>
      <sz val="11"/>
      <color theme="1"/>
      <name val="Arial"/>
      <family val="2"/>
    </font>
    <font>
      <b/>
      <u/>
      <sz val="14"/>
      <color theme="1"/>
      <name val="Arial"/>
      <family val="2"/>
    </font>
    <font>
      <b/>
      <u/>
      <sz val="9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b/>
      <sz val="18"/>
      <color rgb="FFFF0000"/>
      <name val="Arial"/>
      <family val="2"/>
    </font>
    <font>
      <b/>
      <sz val="18"/>
      <color indexed="8"/>
      <name val="Arial"/>
      <family val="2"/>
    </font>
    <font>
      <b/>
      <sz val="8"/>
      <color rgb="FFFF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rgb="FFFF0000"/>
      <name val="Arial"/>
      <family val="2"/>
    </font>
    <font>
      <b/>
      <i/>
      <sz val="9"/>
      <color theme="1"/>
      <name val="Arial"/>
      <family val="2"/>
    </font>
    <font>
      <u/>
      <sz val="12"/>
      <color theme="1"/>
      <name val="Arial"/>
      <family val="2"/>
    </font>
    <font>
      <i/>
      <sz val="9"/>
      <color theme="1"/>
      <name val="Arial Narrow"/>
      <family val="2"/>
    </font>
  </fonts>
  <fills count="17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006699"/>
        <bgColor indexed="64"/>
      </patternFill>
    </fill>
    <fill>
      <patternFill patternType="solid">
        <fgColor rgb="FF006699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5" fillId="0" borderId="0"/>
    <xf numFmtId="0" fontId="17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18" fillId="0" borderId="0"/>
  </cellStyleXfs>
  <cellXfs count="155">
    <xf numFmtId="0" fontId="0" fillId="0" borderId="0" xfId="0"/>
    <xf numFmtId="0" fontId="7" fillId="0" borderId="0" xfId="0" applyFont="1"/>
    <xf numFmtId="0" fontId="0" fillId="0" borderId="0" xfId="0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13" fillId="2" borderId="6" xfId="0" applyFont="1" applyFill="1" applyBorder="1" applyAlignment="1">
      <alignment horizontal="center" vertical="center"/>
    </xf>
    <xf numFmtId="49" fontId="14" fillId="0" borderId="13" xfId="0" applyNumberFormat="1" applyFont="1" applyFill="1" applyBorder="1" applyAlignment="1">
      <alignment vertical="center"/>
    </xf>
    <xf numFmtId="49" fontId="9" fillId="6" borderId="9" xfId="0" applyNumberFormat="1" applyFont="1" applyFill="1" applyBorder="1" applyAlignment="1">
      <alignment horizontal="center" vertical="center" wrapText="1"/>
    </xf>
    <xf numFmtId="49" fontId="9" fillId="6" borderId="14" xfId="0" applyNumberFormat="1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0" fillId="0" borderId="13" xfId="0" applyBorder="1"/>
    <xf numFmtId="0" fontId="4" fillId="0" borderId="0" xfId="0" applyFont="1" applyBorder="1"/>
    <xf numFmtId="44" fontId="18" fillId="0" borderId="9" xfId="2" applyFont="1" applyBorder="1" applyAlignment="1">
      <alignment vertical="center"/>
    </xf>
    <xf numFmtId="44" fontId="18" fillId="0" borderId="9" xfId="7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2" fillId="11" borderId="9" xfId="0" applyFont="1" applyFill="1" applyBorder="1" applyAlignment="1">
      <alignment horizontal="center" vertical="center"/>
    </xf>
    <xf numFmtId="49" fontId="9" fillId="12" borderId="10" xfId="0" applyNumberFormat="1" applyFont="1" applyFill="1" applyBorder="1" applyAlignment="1">
      <alignment horizontal="center" vertical="center" wrapText="1"/>
    </xf>
    <xf numFmtId="0" fontId="2" fillId="11" borderId="0" xfId="0" applyFont="1" applyFill="1" applyAlignment="1">
      <alignment vertical="center"/>
    </xf>
    <xf numFmtId="0" fontId="16" fillId="13" borderId="9" xfId="0" applyFont="1" applyFill="1" applyBorder="1" applyAlignment="1">
      <alignment horizontal="center" vertical="center"/>
    </xf>
    <xf numFmtId="0" fontId="7" fillId="0" borderId="2" xfId="0" applyFont="1" applyBorder="1"/>
    <xf numFmtId="0" fontId="7" fillId="0" borderId="3" xfId="0" applyFont="1" applyBorder="1"/>
    <xf numFmtId="0" fontId="7" fillId="0" borderId="0" xfId="0" applyFont="1" applyBorder="1"/>
    <xf numFmtId="0" fontId="7" fillId="0" borderId="5" xfId="0" applyFont="1" applyBorder="1"/>
    <xf numFmtId="0" fontId="7" fillId="0" borderId="7" xfId="0" applyFont="1" applyBorder="1"/>
    <xf numFmtId="0" fontId="7" fillId="0" borderId="8" xfId="0" applyFont="1" applyBorder="1"/>
    <xf numFmtId="0" fontId="20" fillId="0" borderId="0" xfId="8" applyFont="1" applyAlignment="1">
      <alignment vertical="center"/>
    </xf>
    <xf numFmtId="0" fontId="24" fillId="0" borderId="0" xfId="8" applyFont="1" applyAlignment="1">
      <alignment vertical="center"/>
    </xf>
    <xf numFmtId="44" fontId="20" fillId="0" borderId="0" xfId="2" applyFont="1" applyAlignment="1">
      <alignment vertical="center"/>
    </xf>
    <xf numFmtId="0" fontId="25" fillId="0" borderId="0" xfId="8" applyFont="1" applyAlignment="1">
      <alignment vertical="center"/>
    </xf>
    <xf numFmtId="0" fontId="19" fillId="0" borderId="0" xfId="8" applyFont="1" applyAlignment="1">
      <alignment vertical="center"/>
    </xf>
    <xf numFmtId="0" fontId="26" fillId="0" borderId="0" xfId="8" applyFont="1" applyAlignment="1">
      <alignment vertical="center"/>
    </xf>
    <xf numFmtId="0" fontId="26" fillId="13" borderId="11" xfId="8" applyFont="1" applyFill="1" applyBorder="1" applyAlignment="1">
      <alignment horizontal="center" vertical="center" wrapText="1"/>
    </xf>
    <xf numFmtId="0" fontId="26" fillId="13" borderId="9" xfId="8" applyFont="1" applyFill="1" applyBorder="1" applyAlignment="1">
      <alignment horizontal="center" vertical="center" wrapText="1"/>
    </xf>
    <xf numFmtId="0" fontId="26" fillId="13" borderId="13" xfId="8" applyFont="1" applyFill="1" applyBorder="1" applyAlignment="1">
      <alignment horizontal="center" vertical="center" wrapText="1"/>
    </xf>
    <xf numFmtId="44" fontId="26" fillId="13" borderId="9" xfId="2" applyFont="1" applyFill="1" applyBorder="1" applyAlignment="1">
      <alignment horizontal="center" vertical="center" wrapText="1"/>
    </xf>
    <xf numFmtId="0" fontId="26" fillId="13" borderId="9" xfId="8" applyFont="1" applyFill="1" applyBorder="1" applyAlignment="1">
      <alignment vertical="center"/>
    </xf>
    <xf numFmtId="0" fontId="26" fillId="13" borderId="9" xfId="8" applyFont="1" applyFill="1" applyBorder="1" applyAlignment="1">
      <alignment horizontal="center" vertical="center"/>
    </xf>
    <xf numFmtId="44" fontId="20" fillId="5" borderId="9" xfId="2" applyFont="1" applyFill="1" applyBorder="1" applyAlignment="1">
      <alignment horizontal="center" vertical="center" wrapText="1"/>
    </xf>
    <xf numFmtId="44" fontId="31" fillId="13" borderId="9" xfId="2" applyFont="1" applyFill="1" applyBorder="1" applyAlignment="1">
      <alignment horizontal="center" vertical="center" wrapText="1"/>
    </xf>
    <xf numFmtId="0" fontId="26" fillId="13" borderId="9" xfId="2" applyNumberFormat="1" applyFont="1" applyFill="1" applyBorder="1" applyAlignment="1">
      <alignment horizontal="center" vertical="center"/>
    </xf>
    <xf numFmtId="0" fontId="20" fillId="13" borderId="9" xfId="8" applyFont="1" applyFill="1" applyBorder="1" applyAlignment="1">
      <alignment vertical="center"/>
    </xf>
    <xf numFmtId="0" fontId="31" fillId="13" borderId="9" xfId="8" applyNumberFormat="1" applyFont="1" applyFill="1" applyBorder="1" applyAlignment="1">
      <alignment horizontal="center" vertical="center" wrapText="1"/>
    </xf>
    <xf numFmtId="0" fontId="33" fillId="0" borderId="0" xfId="8" applyFont="1" applyAlignment="1">
      <alignment vertical="center"/>
    </xf>
    <xf numFmtId="0" fontId="27" fillId="15" borderId="9" xfId="8" applyFont="1" applyFill="1" applyBorder="1" applyAlignment="1">
      <alignment horizontal="center" vertical="center"/>
    </xf>
    <xf numFmtId="44" fontId="33" fillId="0" borderId="0" xfId="2" applyFont="1" applyAlignment="1">
      <alignment vertical="center"/>
    </xf>
    <xf numFmtId="44" fontId="27" fillId="15" borderId="9" xfId="2" applyFont="1" applyFill="1" applyBorder="1" applyAlignment="1">
      <alignment vertical="center"/>
    </xf>
    <xf numFmtId="0" fontId="35" fillId="0" borderId="0" xfId="8" applyFont="1" applyAlignment="1">
      <alignment horizontal="left" vertical="center"/>
    </xf>
    <xf numFmtId="44" fontId="26" fillId="0" borderId="0" xfId="2" applyFont="1" applyAlignment="1">
      <alignment vertical="center"/>
    </xf>
    <xf numFmtId="0" fontId="25" fillId="0" borderId="0" xfId="8" applyFont="1" applyAlignment="1">
      <alignment horizontal="right" vertical="center"/>
    </xf>
    <xf numFmtId="0" fontId="26" fillId="0" borderId="0" xfId="8" applyFont="1" applyAlignment="1">
      <alignment horizontal="left" vertical="center"/>
    </xf>
    <xf numFmtId="165" fontId="26" fillId="0" borderId="0" xfId="2" applyNumberFormat="1" applyFont="1" applyAlignment="1">
      <alignment horizontal="right" vertical="center"/>
    </xf>
    <xf numFmtId="166" fontId="26" fillId="0" borderId="0" xfId="2" applyNumberFormat="1" applyFont="1" applyBorder="1" applyAlignment="1">
      <alignment vertical="center"/>
    </xf>
    <xf numFmtId="166" fontId="26" fillId="0" borderId="7" xfId="2" applyNumberFormat="1" applyFont="1" applyBorder="1" applyAlignment="1">
      <alignment vertical="center"/>
    </xf>
    <xf numFmtId="44" fontId="20" fillId="5" borderId="0" xfId="2" applyFont="1" applyFill="1" applyBorder="1" applyAlignment="1">
      <alignment vertical="center"/>
    </xf>
    <xf numFmtId="0" fontId="20" fillId="5" borderId="0" xfId="8" applyFont="1" applyFill="1" applyBorder="1" applyAlignment="1">
      <alignment vertical="center"/>
    </xf>
    <xf numFmtId="44" fontId="20" fillId="13" borderId="9" xfId="2" applyFont="1" applyFill="1" applyBorder="1" applyAlignment="1">
      <alignment horizontal="center" vertical="center" wrapText="1"/>
    </xf>
    <xf numFmtId="167" fontId="32" fillId="5" borderId="9" xfId="2" applyNumberFormat="1" applyFont="1" applyFill="1" applyBorder="1" applyAlignment="1">
      <alignment horizontal="center" vertical="center" wrapText="1"/>
    </xf>
    <xf numFmtId="2" fontId="32" fillId="5" borderId="9" xfId="2" applyNumberFormat="1" applyFont="1" applyFill="1" applyBorder="1" applyAlignment="1">
      <alignment horizontal="center" vertical="center" wrapText="1"/>
    </xf>
    <xf numFmtId="1" fontId="27" fillId="9" borderId="9" xfId="2" applyNumberFormat="1" applyFont="1" applyFill="1" applyBorder="1" applyAlignment="1">
      <alignment horizontal="center" vertical="center"/>
    </xf>
    <xf numFmtId="44" fontId="27" fillId="0" borderId="0" xfId="2" applyFont="1" applyAlignment="1">
      <alignment vertical="center"/>
    </xf>
    <xf numFmtId="44" fontId="27" fillId="9" borderId="9" xfId="2" applyFont="1" applyFill="1" applyBorder="1" applyAlignment="1">
      <alignment vertical="center"/>
    </xf>
    <xf numFmtId="0" fontId="27" fillId="7" borderId="9" xfId="2" applyNumberFormat="1" applyFont="1" applyFill="1" applyBorder="1" applyAlignment="1">
      <alignment horizontal="center" vertical="center"/>
    </xf>
    <xf numFmtId="44" fontId="27" fillId="5" borderId="0" xfId="2" applyFont="1" applyFill="1" applyBorder="1" applyAlignment="1">
      <alignment vertical="center"/>
    </xf>
    <xf numFmtId="44" fontId="27" fillId="7" borderId="9" xfId="2" applyFont="1" applyFill="1" applyBorder="1" applyAlignment="1">
      <alignment vertical="center"/>
    </xf>
    <xf numFmtId="44" fontId="27" fillId="5" borderId="0" xfId="8" applyNumberFormat="1" applyFont="1" applyFill="1" applyBorder="1" applyAlignment="1">
      <alignment vertical="center"/>
    </xf>
    <xf numFmtId="0" fontId="33" fillId="0" borderId="0" xfId="8" applyFont="1" applyBorder="1" applyAlignment="1">
      <alignment horizontal="right" vertical="center"/>
    </xf>
    <xf numFmtId="9" fontId="33" fillId="0" borderId="0" xfId="3" applyFont="1" applyBorder="1" applyAlignment="1">
      <alignment vertical="center"/>
    </xf>
    <xf numFmtId="44" fontId="33" fillId="5" borderId="0" xfId="2" applyFont="1" applyFill="1" applyBorder="1" applyAlignment="1">
      <alignment vertical="center"/>
    </xf>
    <xf numFmtId="9" fontId="33" fillId="5" borderId="0" xfId="3" applyFont="1" applyFill="1" applyBorder="1" applyAlignment="1">
      <alignment vertical="center"/>
    </xf>
    <xf numFmtId="44" fontId="26" fillId="5" borderId="0" xfId="8" applyNumberFormat="1" applyFont="1" applyFill="1" applyBorder="1" applyAlignment="1">
      <alignment horizontal="center" vertical="center"/>
    </xf>
    <xf numFmtId="0" fontId="26" fillId="0" borderId="0" xfId="8" applyFont="1" applyBorder="1" applyAlignment="1">
      <alignment horizontal="center" vertical="center"/>
    </xf>
    <xf numFmtId="0" fontId="20" fillId="0" borderId="0" xfId="8" applyFont="1" applyBorder="1" applyAlignment="1">
      <alignment vertical="center"/>
    </xf>
    <xf numFmtId="49" fontId="14" fillId="13" borderId="11" xfId="0" applyNumberFormat="1" applyFont="1" applyFill="1" applyBorder="1" applyAlignment="1">
      <alignment horizontal="left" vertical="center"/>
    </xf>
    <xf numFmtId="0" fontId="13" fillId="13" borderId="11" xfId="0" applyFont="1" applyFill="1" applyBorder="1" applyAlignment="1">
      <alignment horizontal="left" vertical="center" wrapText="1"/>
    </xf>
    <xf numFmtId="0" fontId="34" fillId="15" borderId="11" xfId="8" applyFont="1" applyFill="1" applyBorder="1" applyAlignment="1">
      <alignment horizontal="right" vertical="center" wrapText="1"/>
    </xf>
    <xf numFmtId="0" fontId="36" fillId="15" borderId="11" xfId="8" applyFont="1" applyFill="1" applyBorder="1" applyAlignment="1">
      <alignment horizontal="right" vertical="center"/>
    </xf>
    <xf numFmtId="49" fontId="20" fillId="5" borderId="9" xfId="2" applyNumberFormat="1" applyFont="1" applyFill="1" applyBorder="1" applyAlignment="1">
      <alignment horizontal="center" vertical="center" wrapText="1"/>
    </xf>
    <xf numFmtId="49" fontId="32" fillId="5" borderId="9" xfId="2" applyNumberFormat="1" applyFont="1" applyFill="1" applyBorder="1" applyAlignment="1">
      <alignment horizontal="center" vertical="center" wrapText="1"/>
    </xf>
    <xf numFmtId="49" fontId="32" fillId="5" borderId="11" xfId="2" applyNumberFormat="1" applyFont="1" applyFill="1" applyBorder="1" applyAlignment="1">
      <alignment horizontal="center" vertical="center" wrapText="1"/>
    </xf>
    <xf numFmtId="0" fontId="20" fillId="13" borderId="9" xfId="8" applyFont="1" applyFill="1" applyBorder="1" applyAlignment="1">
      <alignment vertical="center" wrapText="1"/>
    </xf>
    <xf numFmtId="0" fontId="26" fillId="14" borderId="9" xfId="8" applyFont="1" applyFill="1" applyBorder="1" applyAlignment="1">
      <alignment horizontal="center" vertical="center"/>
    </xf>
    <xf numFmtId="0" fontId="18" fillId="0" borderId="9" xfId="0" applyFont="1" applyBorder="1" applyAlignment="1">
      <alignment horizontal="left" vertical="center" wrapText="1"/>
    </xf>
    <xf numFmtId="0" fontId="22" fillId="1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49" fontId="14" fillId="0" borderId="11" xfId="0" applyNumberFormat="1" applyFont="1" applyFill="1" applyBorder="1" applyAlignment="1">
      <alignment horizontal="left" vertical="center"/>
    </xf>
    <xf numFmtId="49" fontId="14" fillId="0" borderId="13" xfId="0" applyNumberFormat="1" applyFont="1" applyFill="1" applyBorder="1" applyAlignment="1">
      <alignment horizontal="left" vertical="center"/>
    </xf>
    <xf numFmtId="0" fontId="16" fillId="13" borderId="9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3" fillId="11" borderId="9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1" fillId="13" borderId="11" xfId="0" applyFont="1" applyFill="1" applyBorder="1" applyAlignment="1">
      <alignment horizontal="left" vertical="center" wrapText="1"/>
    </xf>
    <xf numFmtId="0" fontId="21" fillId="13" borderId="12" xfId="0" applyFont="1" applyFill="1" applyBorder="1" applyAlignment="1">
      <alignment horizontal="left" vertical="center" wrapText="1"/>
    </xf>
    <xf numFmtId="0" fontId="21" fillId="13" borderId="13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wrapText="1"/>
    </xf>
    <xf numFmtId="0" fontId="3" fillId="11" borderId="9" xfId="0" applyFont="1" applyFill="1" applyBorder="1" applyAlignment="1">
      <alignment horizontal="center" wrapText="1"/>
    </xf>
    <xf numFmtId="49" fontId="14" fillId="0" borderId="9" xfId="0" applyNumberFormat="1" applyFont="1" applyFill="1" applyBorder="1" applyAlignment="1">
      <alignment horizontal="left" vertical="center"/>
    </xf>
    <xf numFmtId="0" fontId="13" fillId="0" borderId="9" xfId="0" applyFont="1" applyFill="1" applyBorder="1" applyAlignment="1">
      <alignment horizontal="left"/>
    </xf>
    <xf numFmtId="164" fontId="14" fillId="0" borderId="9" xfId="1" applyNumberFormat="1" applyFont="1" applyBorder="1" applyAlignment="1">
      <alignment horizontal="left" vertical="center"/>
    </xf>
    <xf numFmtId="0" fontId="13" fillId="0" borderId="9" xfId="0" applyFont="1" applyFill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49" fontId="14" fillId="0" borderId="9" xfId="0" applyNumberFormat="1" applyFont="1" applyFill="1" applyBorder="1" applyAlignment="1">
      <alignment horizontal="left"/>
    </xf>
    <xf numFmtId="0" fontId="13" fillId="0" borderId="9" xfId="0" applyFont="1" applyBorder="1" applyAlignment="1">
      <alignment horizontal="left" vertical="center"/>
    </xf>
    <xf numFmtId="49" fontId="14" fillId="6" borderId="9" xfId="0" applyNumberFormat="1" applyFont="1" applyFill="1" applyBorder="1" applyAlignment="1">
      <alignment horizontal="left" vertical="center"/>
    </xf>
    <xf numFmtId="49" fontId="14" fillId="6" borderId="9" xfId="0" applyNumberFormat="1" applyFont="1" applyFill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10" fillId="12" borderId="10" xfId="0" applyNumberFormat="1" applyFont="1" applyFill="1" applyBorder="1" applyAlignment="1">
      <alignment horizontal="center" vertical="center" wrapText="1"/>
    </xf>
    <xf numFmtId="0" fontId="11" fillId="11" borderId="2" xfId="0" applyFont="1" applyFill="1" applyBorder="1" applyAlignment="1">
      <alignment horizontal="center" vertical="center"/>
    </xf>
    <xf numFmtId="0" fontId="11" fillId="11" borderId="0" xfId="0" applyFont="1" applyFill="1" applyBorder="1" applyAlignment="1">
      <alignment horizontal="center" vertical="center"/>
    </xf>
    <xf numFmtId="0" fontId="11" fillId="11" borderId="5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3" fillId="0" borderId="14" xfId="0" applyFont="1" applyBorder="1" applyAlignment="1">
      <alignment horizontal="left" vertical="center" wrapText="1"/>
    </xf>
    <xf numFmtId="0" fontId="26" fillId="5" borderId="0" xfId="8" applyFont="1" applyFill="1" applyBorder="1" applyAlignment="1">
      <alignment horizontal="center" vertical="center"/>
    </xf>
    <xf numFmtId="0" fontId="23" fillId="0" borderId="12" xfId="8" applyFont="1" applyBorder="1" applyAlignment="1">
      <alignment horizontal="center" vertical="center" wrapText="1"/>
    </xf>
    <xf numFmtId="0" fontId="23" fillId="0" borderId="13" xfId="8" applyFont="1" applyBorder="1" applyAlignment="1">
      <alignment horizontal="center" vertical="center" wrapText="1"/>
    </xf>
    <xf numFmtId="0" fontId="26" fillId="8" borderId="11" xfId="8" applyFont="1" applyFill="1" applyBorder="1" applyAlignment="1">
      <alignment horizontal="center" vertical="center"/>
    </xf>
    <xf numFmtId="0" fontId="26" fillId="8" borderId="12" xfId="8" applyFont="1" applyFill="1" applyBorder="1" applyAlignment="1">
      <alignment horizontal="center" vertical="center"/>
    </xf>
    <xf numFmtId="0" fontId="26" fillId="8" borderId="13" xfId="8" applyFont="1" applyFill="1" applyBorder="1" applyAlignment="1">
      <alignment horizontal="center" vertical="center"/>
    </xf>
    <xf numFmtId="13" fontId="26" fillId="14" borderId="9" xfId="2" applyNumberFormat="1" applyFont="1" applyFill="1" applyBorder="1" applyAlignment="1">
      <alignment horizontal="center" vertical="center" wrapText="1"/>
    </xf>
    <xf numFmtId="0" fontId="37" fillId="0" borderId="0" xfId="8" applyFont="1" applyAlignment="1">
      <alignment horizontal="center" vertical="center"/>
    </xf>
    <xf numFmtId="0" fontId="26" fillId="9" borderId="11" xfId="8" applyFont="1" applyFill="1" applyBorder="1" applyAlignment="1">
      <alignment horizontal="center" vertical="center" wrapText="1"/>
    </xf>
    <xf numFmtId="0" fontId="26" fillId="9" borderId="12" xfId="8" applyFont="1" applyFill="1" applyBorder="1" applyAlignment="1">
      <alignment horizontal="center" vertical="center" wrapText="1"/>
    </xf>
    <xf numFmtId="0" fontId="26" fillId="9" borderId="13" xfId="8" applyFont="1" applyFill="1" applyBorder="1" applyAlignment="1">
      <alignment horizontal="center" vertical="center" wrapText="1"/>
    </xf>
    <xf numFmtId="0" fontId="26" fillId="7" borderId="9" xfId="8" applyFont="1" applyFill="1" applyBorder="1" applyAlignment="1">
      <alignment horizontal="center" vertical="center" wrapText="1"/>
    </xf>
    <xf numFmtId="0" fontId="20" fillId="13" borderId="9" xfId="8" applyFont="1" applyFill="1" applyBorder="1" applyAlignment="1">
      <alignment horizontal="center" vertical="center"/>
    </xf>
    <xf numFmtId="44" fontId="20" fillId="13" borderId="9" xfId="8" applyNumberFormat="1" applyFont="1" applyFill="1" applyBorder="1" applyAlignment="1">
      <alignment vertical="center"/>
    </xf>
    <xf numFmtId="0" fontId="31" fillId="13" borderId="9" xfId="0" applyFont="1" applyFill="1" applyBorder="1" applyAlignment="1">
      <alignment horizontal="center" vertical="center"/>
    </xf>
    <xf numFmtId="0" fontId="20" fillId="13" borderId="9" xfId="0" applyFont="1" applyFill="1" applyBorder="1" applyAlignment="1">
      <alignment horizontal="left" vertical="center" wrapText="1"/>
    </xf>
    <xf numFmtId="0" fontId="20" fillId="0" borderId="11" xfId="8" applyFont="1" applyBorder="1" applyAlignment="1">
      <alignment horizontal="center" vertical="center"/>
    </xf>
    <xf numFmtId="0" fontId="20" fillId="0" borderId="13" xfId="8" applyFont="1" applyBorder="1" applyAlignment="1">
      <alignment horizontal="center" vertical="center"/>
    </xf>
    <xf numFmtId="0" fontId="19" fillId="0" borderId="9" xfId="8" applyFont="1" applyBorder="1" applyAlignment="1">
      <alignment horizontal="center" vertical="center" wrapText="1"/>
    </xf>
    <xf numFmtId="168" fontId="20" fillId="0" borderId="9" xfId="8" applyNumberFormat="1" applyFont="1" applyBorder="1" applyAlignment="1">
      <alignment vertical="center"/>
    </xf>
    <xf numFmtId="0" fontId="12" fillId="3" borderId="11" xfId="0" applyFont="1" applyFill="1" applyBorder="1" applyAlignment="1">
      <alignment horizontal="left" vertical="center" wrapText="1"/>
    </xf>
    <xf numFmtId="0" fontId="12" fillId="3" borderId="12" xfId="0" applyFont="1" applyFill="1" applyBorder="1" applyAlignment="1">
      <alignment horizontal="left" vertical="center" wrapText="1"/>
    </xf>
    <xf numFmtId="0" fontId="34" fillId="13" borderId="11" xfId="8" applyFont="1" applyFill="1" applyBorder="1" applyAlignment="1">
      <alignment horizontal="center" vertical="center" wrapText="1"/>
    </xf>
    <xf numFmtId="44" fontId="26" fillId="13" borderId="11" xfId="2" applyFont="1" applyFill="1" applyBorder="1" applyAlignment="1">
      <alignment horizontal="center" vertical="center"/>
    </xf>
    <xf numFmtId="44" fontId="26" fillId="13" borderId="12" xfId="2" applyFont="1" applyFill="1" applyBorder="1" applyAlignment="1">
      <alignment horizontal="center" vertical="center"/>
    </xf>
    <xf numFmtId="44" fontId="26" fillId="13" borderId="13" xfId="2" applyFont="1" applyFill="1" applyBorder="1" applyAlignment="1">
      <alignment horizontal="center" vertical="center"/>
    </xf>
    <xf numFmtId="44" fontId="26" fillId="16" borderId="9" xfId="2" applyFont="1" applyFill="1" applyBorder="1" applyAlignment="1">
      <alignment horizontal="center" vertical="center" wrapText="1"/>
    </xf>
    <xf numFmtId="44" fontId="26" fillId="16" borderId="9" xfId="2" applyFont="1" applyFill="1" applyBorder="1" applyAlignment="1">
      <alignment vertical="center"/>
    </xf>
  </cellXfs>
  <cellStyles count="9">
    <cellStyle name="Lien hypertexte 2" xfId="6" xr:uid="{00000000-0005-0000-0000-000000000000}"/>
    <cellStyle name="Milliers" xfId="1" builtinId="3"/>
    <cellStyle name="Monétaire" xfId="2" builtinId="4"/>
    <cellStyle name="Monétaire 2" xfId="7" xr:uid="{00000000-0005-0000-0000-000030000000}"/>
    <cellStyle name="Normal" xfId="0" builtinId="0"/>
    <cellStyle name="Normal 2" xfId="5" xr:uid="{00000000-0005-0000-0000-000003000000}"/>
    <cellStyle name="Normal 3" xfId="4" xr:uid="{00000000-0005-0000-0000-000004000000}"/>
    <cellStyle name="Normal 4" xfId="8" xr:uid="{0B009684-3569-4936-84D8-294C74C11C4A}"/>
    <cellStyle name="Pourcentage" xfId="3" builtinId="5"/>
  </cellStyles>
  <dxfs count="0"/>
  <tableStyles count="0" defaultTableStyle="TableStyleMedium2" defaultPivotStyle="PivotStyleLight16"/>
  <colors>
    <mruColors>
      <color rgb="FF006699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680085</xdr:colOff>
      <xdr:row>3</xdr:row>
      <xdr:rowOff>38100</xdr:rowOff>
    </xdr:to>
    <xdr:pic>
      <xdr:nvPicPr>
        <xdr:cNvPr id="3" name="Image 2" descr="\\postes.chu-toulouse.fr\users$\trouillas.jy\Bureau\LOGO GHT-® GHT CMJN H.jpg">
          <a:extLst>
            <a:ext uri="{FF2B5EF4-FFF2-40B4-BE49-F238E27FC236}">
              <a16:creationId xmlns:a16="http://schemas.microsoft.com/office/drawing/2014/main" id="{1E9F79A3-F67D-4951-B9F4-D0AA5CFA23E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2080" cy="7848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485775</xdr:colOff>
      <xdr:row>0</xdr:row>
      <xdr:rowOff>0</xdr:rowOff>
    </xdr:from>
    <xdr:to>
      <xdr:col>12</xdr:col>
      <xdr:colOff>247650</xdr:colOff>
      <xdr:row>4</xdr:row>
      <xdr:rowOff>53336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8AE452D2-7A95-4492-9F62-C563E9B5DDED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705975" y="0"/>
          <a:ext cx="1714500" cy="9772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247650</xdr:colOff>
      <xdr:row>0</xdr:row>
      <xdr:rowOff>0</xdr:rowOff>
    </xdr:from>
    <xdr:to>
      <xdr:col>1</xdr:col>
      <xdr:colOff>1662031</xdr:colOff>
      <xdr:row>0</xdr:row>
      <xdr:rowOff>796257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C1CEA0C-7185-4BB6-A97A-D9F53612D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975" y="0"/>
          <a:ext cx="1414381" cy="79943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u\Pole%20ELH\Blanchisserie_et_mat_hot\AO%202018%20ENTRETIEN%20HYGIENE\archive\AO%20MATERIEL%20%20NETTOYAGE\DCE\Annexe%203%20Bordereaux%20Prix%20AO%20MAT%20BIONET%20201304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 lot1 Autolaveuse autotrac PL"/>
      <sheetName val="BP lot1 Autolaveuse autotrac ML"/>
      <sheetName val="BP lot1 Autolaveuse autoportée"/>
      <sheetName val="BP lot2 Monobrosse ultra HV"/>
      <sheetName val="BP lot2 Monobrosse bi-vitess"/>
      <sheetName val="BP lot2 Monobrosse plinthe"/>
      <sheetName val="BP lot3 Nettoyeur vapeur ss asp"/>
      <sheetName val="BP lot3 Nettoyeur vapeur asp"/>
      <sheetName val="BP Lot4 Rotocleaner"/>
      <sheetName val="BP lot5 Aspirateur pouss"/>
      <sheetName val="BP lot5 Aspirateur eau"/>
      <sheetName val="Feuil1"/>
      <sheetName val="Feuil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C5" t="str">
            <v>Prix unitaire remisé HT du modèle</v>
          </cell>
          <cell r="D5" t="str">
            <v>Prix unitaire remisé TTC du modèle</v>
          </cell>
        </row>
      </sheetData>
      <sheetData sheetId="11"/>
      <sheetData sheetId="1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52E48-9190-4144-B1B8-F6ABE3EFA53B}">
  <dimension ref="A1:M47"/>
  <sheetViews>
    <sheetView topLeftCell="A8" zoomScaleNormal="100" workbookViewId="0">
      <selection activeCell="B17" sqref="B17:G17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10.5703125" customWidth="1"/>
    <col min="4" max="4" width="33.5703125" customWidth="1"/>
    <col min="5" max="5" width="18.28515625" customWidth="1"/>
    <col min="6" max="6" width="12.85546875" customWidth="1"/>
    <col min="7" max="7" width="12.42578125" customWidth="1"/>
    <col min="8" max="8" width="4" customWidth="1"/>
    <col min="9" max="11" width="17.85546875" customWidth="1"/>
  </cols>
  <sheetData>
    <row r="1" spans="1:13" s="1" customFormat="1" ht="29.25" customHeight="1" x14ac:dyDescent="0.2">
      <c r="A1" s="111"/>
      <c r="B1" s="112"/>
      <c r="C1" s="113"/>
      <c r="D1" s="87" t="s">
        <v>0</v>
      </c>
      <c r="E1" s="87"/>
      <c r="F1" s="87"/>
      <c r="G1" s="87"/>
      <c r="H1" s="87"/>
      <c r="I1" s="87"/>
      <c r="J1" s="87"/>
      <c r="K1" s="15"/>
      <c r="L1" s="22"/>
      <c r="M1" s="23"/>
    </row>
    <row r="2" spans="1:13" s="1" customFormat="1" ht="15" customHeight="1" x14ac:dyDescent="0.2">
      <c r="A2" s="114"/>
      <c r="B2" s="115"/>
      <c r="C2" s="116"/>
      <c r="D2" s="87"/>
      <c r="E2" s="87"/>
      <c r="F2" s="87"/>
      <c r="G2" s="87"/>
      <c r="H2" s="87"/>
      <c r="I2" s="87"/>
      <c r="J2" s="87"/>
      <c r="K2" s="16"/>
      <c r="L2" s="24"/>
      <c r="M2" s="25"/>
    </row>
    <row r="3" spans="1:13" s="1" customFormat="1" ht="14.25" customHeight="1" x14ac:dyDescent="0.2">
      <c r="A3" s="114"/>
      <c r="B3" s="115"/>
      <c r="C3" s="116"/>
      <c r="D3" s="87"/>
      <c r="E3" s="87"/>
      <c r="F3" s="87"/>
      <c r="G3" s="87"/>
      <c r="H3" s="87"/>
      <c r="I3" s="87"/>
      <c r="J3" s="87"/>
      <c r="K3" s="16"/>
      <c r="L3" s="24"/>
      <c r="M3" s="25"/>
    </row>
    <row r="4" spans="1:13" s="1" customFormat="1" ht="14.25" customHeight="1" x14ac:dyDescent="0.2">
      <c r="A4" s="117"/>
      <c r="B4" s="118"/>
      <c r="C4" s="119"/>
      <c r="D4" s="87"/>
      <c r="E4" s="87"/>
      <c r="F4" s="87"/>
      <c r="G4" s="87"/>
      <c r="H4" s="87"/>
      <c r="I4" s="87"/>
      <c r="J4" s="87"/>
      <c r="K4" s="17"/>
      <c r="L4" s="26"/>
      <c r="M4" s="27"/>
    </row>
    <row r="5" spans="1:13" ht="6.75" customHeight="1" x14ac:dyDescent="0.25"/>
    <row r="6" spans="1:13" ht="18" x14ac:dyDescent="0.25">
      <c r="A6" s="85" t="s">
        <v>1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</row>
    <row r="7" spans="1:13" ht="15.75" x14ac:dyDescent="0.25">
      <c r="A7" s="86" t="s">
        <v>53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</row>
    <row r="8" spans="1:13" ht="5.25" customHeight="1" x14ac:dyDescent="0.25">
      <c r="F8" s="2"/>
      <c r="G8" s="2"/>
    </row>
    <row r="9" spans="1:13" ht="36" x14ac:dyDescent="0.25">
      <c r="A9" s="18" t="s">
        <v>2</v>
      </c>
      <c r="B9" s="19" t="s">
        <v>3</v>
      </c>
      <c r="C9" s="120" t="s">
        <v>4</v>
      </c>
      <c r="D9" s="120"/>
      <c r="E9" s="19" t="s">
        <v>5</v>
      </c>
      <c r="F9" s="19" t="str">
        <f>'[1]BP lot5 Aspirateur eau'!C5</f>
        <v>Prix unitaire remisé HT du modèle</v>
      </c>
      <c r="G9" s="19" t="str">
        <f>'[1]BP lot5 Aspirateur eau'!D5</f>
        <v>Prix unitaire remisé TTC du modèle</v>
      </c>
    </row>
    <row r="10" spans="1:13" s="4" customFormat="1" ht="16.5" x14ac:dyDescent="0.25">
      <c r="A10" s="121">
        <v>21</v>
      </c>
      <c r="B10" s="124" t="s">
        <v>6</v>
      </c>
      <c r="C10" s="125"/>
      <c r="D10" s="125"/>
      <c r="E10" s="3"/>
      <c r="F10" s="3"/>
      <c r="G10" s="3"/>
      <c r="I10" s="20" t="s">
        <v>25</v>
      </c>
      <c r="J10" s="20"/>
      <c r="K10" s="20"/>
      <c r="L10" s="20"/>
      <c r="M10" s="20"/>
    </row>
    <row r="11" spans="1:13" s="4" customFormat="1" ht="16.5" x14ac:dyDescent="0.25">
      <c r="A11" s="122"/>
      <c r="B11" s="5">
        <v>1</v>
      </c>
      <c r="C11" s="88" t="s">
        <v>7</v>
      </c>
      <c r="D11" s="89"/>
      <c r="E11" s="6"/>
      <c r="F11" s="7"/>
      <c r="G11" s="7"/>
      <c r="I11" s="90" t="s">
        <v>18</v>
      </c>
      <c r="J11" s="90"/>
      <c r="K11" s="90"/>
      <c r="L11" s="21" t="s">
        <v>19</v>
      </c>
      <c r="M11" s="21" t="s">
        <v>20</v>
      </c>
    </row>
    <row r="12" spans="1:13" s="4" customFormat="1" ht="16.5" x14ac:dyDescent="0.25">
      <c r="A12" s="122"/>
      <c r="B12" s="5">
        <v>2</v>
      </c>
      <c r="C12" s="88" t="s">
        <v>14</v>
      </c>
      <c r="D12" s="89"/>
      <c r="E12" s="8"/>
      <c r="F12" s="8"/>
      <c r="G12" s="8"/>
      <c r="I12" s="84" t="s">
        <v>21</v>
      </c>
      <c r="J12" s="84"/>
      <c r="K12" s="84"/>
      <c r="L12" s="13">
        <v>0</v>
      </c>
      <c r="M12" s="13">
        <f>L12*1.2</f>
        <v>0</v>
      </c>
    </row>
    <row r="13" spans="1:13" s="4" customFormat="1" ht="16.5" x14ac:dyDescent="0.25">
      <c r="A13" s="122"/>
      <c r="B13" s="5">
        <v>3</v>
      </c>
      <c r="C13" s="88" t="s">
        <v>15</v>
      </c>
      <c r="D13" s="89"/>
      <c r="E13" s="8"/>
      <c r="F13" s="8"/>
      <c r="G13" s="8"/>
      <c r="I13" s="84" t="s">
        <v>22</v>
      </c>
      <c r="J13" s="84"/>
      <c r="K13" s="84"/>
      <c r="L13" s="13">
        <v>0</v>
      </c>
      <c r="M13" s="13">
        <f>L13*1.2</f>
        <v>0</v>
      </c>
    </row>
    <row r="14" spans="1:13" s="4" customFormat="1" ht="16.5" x14ac:dyDescent="0.25">
      <c r="A14" s="122"/>
      <c r="B14" s="5">
        <v>4</v>
      </c>
      <c r="C14" s="88" t="s">
        <v>8</v>
      </c>
      <c r="D14" s="89"/>
      <c r="E14" s="8"/>
      <c r="F14" s="8"/>
      <c r="G14" s="8"/>
      <c r="I14" s="84" t="s">
        <v>23</v>
      </c>
      <c r="J14" s="84"/>
      <c r="K14" s="84"/>
      <c r="L14" s="13">
        <v>0</v>
      </c>
      <c r="M14" s="13">
        <f>L14*1.2</f>
        <v>0</v>
      </c>
    </row>
    <row r="15" spans="1:13" s="4" customFormat="1" ht="16.5" x14ac:dyDescent="0.25">
      <c r="A15" s="123"/>
      <c r="B15" s="9">
        <v>5</v>
      </c>
      <c r="C15" s="126" t="s">
        <v>16</v>
      </c>
      <c r="D15" s="126"/>
      <c r="E15" s="8"/>
      <c r="F15" s="8"/>
      <c r="G15" s="8"/>
      <c r="I15" s="96" t="s">
        <v>24</v>
      </c>
      <c r="J15" s="97"/>
      <c r="K15" s="97"/>
      <c r="L15" s="97"/>
      <c r="M15" s="98"/>
    </row>
    <row r="16" spans="1:13" s="4" customFormat="1" ht="16.5" customHeight="1" x14ac:dyDescent="0.25">
      <c r="A16" s="123"/>
      <c r="B16" s="5">
        <v>6</v>
      </c>
      <c r="C16" s="106" t="s">
        <v>17</v>
      </c>
      <c r="D16" s="106"/>
      <c r="E16" s="8"/>
      <c r="F16" s="8"/>
      <c r="G16" s="8"/>
      <c r="I16" s="93"/>
      <c r="J16" s="94"/>
      <c r="K16" s="95"/>
      <c r="L16" s="14"/>
      <c r="M16" s="14">
        <v>0</v>
      </c>
    </row>
    <row r="17" spans="1:13" s="4" customFormat="1" ht="36" customHeight="1" x14ac:dyDescent="0.25">
      <c r="A17" s="123"/>
      <c r="B17" s="147" t="s">
        <v>57</v>
      </c>
      <c r="C17" s="148"/>
      <c r="D17" s="148"/>
      <c r="E17" s="148"/>
      <c r="F17" s="148"/>
      <c r="G17" s="148"/>
      <c r="I17" s="93"/>
      <c r="J17" s="94"/>
      <c r="K17" s="95"/>
      <c r="L17" s="14"/>
      <c r="M17" s="14">
        <v>0</v>
      </c>
    </row>
    <row r="18" spans="1:13" s="4" customFormat="1" ht="16.5" x14ac:dyDescent="0.25">
      <c r="A18" s="123"/>
      <c r="B18" s="10"/>
      <c r="C18" s="88" t="s">
        <v>48</v>
      </c>
      <c r="D18" s="89"/>
      <c r="E18" s="8"/>
      <c r="F18" s="8"/>
      <c r="G18" s="8"/>
      <c r="I18" s="84"/>
      <c r="J18" s="84"/>
      <c r="K18" s="84"/>
      <c r="L18" s="14"/>
      <c r="M18" s="14">
        <v>0</v>
      </c>
    </row>
    <row r="19" spans="1:13" s="4" customFormat="1" ht="16.5" customHeight="1" x14ac:dyDescent="0.25">
      <c r="A19" s="123"/>
      <c r="B19" s="10"/>
      <c r="C19" s="88" t="s">
        <v>49</v>
      </c>
      <c r="D19" s="89"/>
      <c r="E19" s="8"/>
      <c r="F19" s="8"/>
      <c r="G19" s="8"/>
    </row>
    <row r="20" spans="1:13" s="4" customFormat="1" ht="16.5" customHeight="1" x14ac:dyDescent="0.25">
      <c r="A20" s="123"/>
      <c r="B20" s="10"/>
      <c r="C20" s="88" t="s">
        <v>50</v>
      </c>
      <c r="D20" s="89"/>
      <c r="E20" s="8"/>
      <c r="F20" s="8"/>
      <c r="G20" s="8"/>
    </row>
    <row r="21" spans="1:13" s="4" customFormat="1" ht="16.5" customHeight="1" x14ac:dyDescent="0.25">
      <c r="A21" s="123"/>
      <c r="B21" s="10"/>
      <c r="C21" s="88" t="s">
        <v>51</v>
      </c>
      <c r="D21" s="89"/>
      <c r="E21" s="8"/>
      <c r="F21" s="8"/>
      <c r="G21" s="8"/>
    </row>
    <row r="22" spans="1:13" s="4" customFormat="1" ht="16.5" customHeight="1" x14ac:dyDescent="0.25">
      <c r="A22" s="123"/>
      <c r="B22" s="10"/>
      <c r="C22" s="88" t="s">
        <v>45</v>
      </c>
      <c r="D22" s="89"/>
      <c r="E22" s="8"/>
      <c r="F22" s="8"/>
      <c r="G22" s="8"/>
    </row>
    <row r="23" spans="1:13" s="4" customFormat="1" ht="16.5" customHeight="1" x14ac:dyDescent="0.25">
      <c r="A23" s="123"/>
      <c r="B23" s="10"/>
      <c r="C23" s="88" t="s">
        <v>46</v>
      </c>
      <c r="D23" s="89"/>
      <c r="E23" s="8"/>
      <c r="F23" s="8"/>
      <c r="G23" s="8"/>
    </row>
    <row r="24" spans="1:13" s="4" customFormat="1" ht="16.5" customHeight="1" x14ac:dyDescent="0.25">
      <c r="A24" s="123"/>
      <c r="B24" s="10"/>
      <c r="C24" s="88" t="s">
        <v>47</v>
      </c>
      <c r="D24" s="89"/>
      <c r="E24" s="8"/>
      <c r="F24" s="8"/>
      <c r="G24" s="8"/>
    </row>
    <row r="25" spans="1:13" s="4" customFormat="1" ht="16.5" x14ac:dyDescent="0.25">
      <c r="A25" s="123"/>
      <c r="B25" s="10"/>
      <c r="C25" s="102"/>
      <c r="D25" s="102"/>
      <c r="E25" s="8"/>
      <c r="F25" s="8"/>
      <c r="G25" s="8"/>
    </row>
    <row r="26" spans="1:13" s="4" customFormat="1" ht="16.5" x14ac:dyDescent="0.3">
      <c r="A26" s="123"/>
      <c r="B26" s="10"/>
      <c r="C26" s="110"/>
      <c r="D26" s="110"/>
      <c r="E26" s="8"/>
      <c r="F26" s="8"/>
      <c r="G26" s="8"/>
    </row>
    <row r="27" spans="1:13" s="4" customFormat="1" ht="16.5" x14ac:dyDescent="0.25">
      <c r="A27" s="123"/>
      <c r="B27" s="10"/>
      <c r="C27" s="106"/>
      <c r="D27" s="106"/>
      <c r="E27" s="8"/>
      <c r="F27" s="8"/>
      <c r="G27" s="8"/>
    </row>
    <row r="28" spans="1:13" s="4" customFormat="1" ht="16.5" x14ac:dyDescent="0.25">
      <c r="A28" s="123"/>
      <c r="B28" s="10"/>
      <c r="C28" s="106"/>
      <c r="D28" s="106"/>
      <c r="E28" s="8"/>
      <c r="F28" s="8"/>
      <c r="G28" s="8"/>
    </row>
    <row r="29" spans="1:13" s="4" customFormat="1" ht="16.5" x14ac:dyDescent="0.25">
      <c r="A29" s="123"/>
      <c r="B29" s="10"/>
      <c r="C29" s="102"/>
      <c r="D29" s="102"/>
      <c r="E29" s="8"/>
      <c r="F29" s="8"/>
      <c r="G29" s="8"/>
    </row>
    <row r="30" spans="1:13" s="4" customFormat="1" ht="16.5" x14ac:dyDescent="0.25">
      <c r="A30" s="123"/>
      <c r="B30" s="10"/>
      <c r="C30" s="105"/>
      <c r="D30" s="105"/>
      <c r="E30" s="8"/>
      <c r="F30" s="8"/>
      <c r="G30" s="8"/>
    </row>
    <row r="31" spans="1:13" s="4" customFormat="1" ht="16.5" x14ac:dyDescent="0.25">
      <c r="A31" s="123"/>
      <c r="B31" s="10"/>
      <c r="C31" s="102"/>
      <c r="D31" s="102"/>
      <c r="E31" s="8"/>
      <c r="F31" s="8"/>
      <c r="G31" s="8"/>
    </row>
    <row r="32" spans="1:13" s="4" customFormat="1" ht="19.5" customHeight="1" x14ac:dyDescent="0.25">
      <c r="A32" s="123"/>
      <c r="B32" s="10"/>
      <c r="C32" s="106"/>
      <c r="D32" s="106"/>
      <c r="E32" s="8"/>
      <c r="F32" s="8"/>
      <c r="G32" s="8"/>
    </row>
    <row r="33" spans="1:13" s="4" customFormat="1" ht="16.5" x14ac:dyDescent="0.25">
      <c r="A33" s="123"/>
      <c r="B33" s="10"/>
      <c r="C33" s="102"/>
      <c r="D33" s="102"/>
      <c r="E33" s="8"/>
      <c r="F33" s="8"/>
      <c r="G33" s="8"/>
    </row>
    <row r="34" spans="1:13" s="4" customFormat="1" ht="16.5" x14ac:dyDescent="0.3">
      <c r="A34" s="123"/>
      <c r="B34" s="10"/>
      <c r="C34" s="107"/>
      <c r="D34" s="107"/>
      <c r="E34" s="8"/>
      <c r="F34" s="8"/>
      <c r="G34" s="8"/>
    </row>
    <row r="35" spans="1:13" s="4" customFormat="1" ht="16.5" x14ac:dyDescent="0.25">
      <c r="A35" s="123"/>
      <c r="B35" s="10"/>
      <c r="C35" s="108"/>
      <c r="D35" s="108"/>
      <c r="E35" s="8"/>
      <c r="F35" s="8"/>
      <c r="G35" s="8"/>
    </row>
    <row r="36" spans="1:13" s="4" customFormat="1" ht="16.5" x14ac:dyDescent="0.25">
      <c r="A36" s="123"/>
      <c r="B36" s="10"/>
      <c r="C36" s="106"/>
      <c r="D36" s="106"/>
      <c r="E36" s="8"/>
      <c r="F36" s="8"/>
      <c r="G36" s="8"/>
    </row>
    <row r="37" spans="1:13" s="4" customFormat="1" ht="16.5" x14ac:dyDescent="0.25">
      <c r="A37" s="123"/>
      <c r="B37" s="10"/>
      <c r="C37" s="109"/>
      <c r="D37" s="109"/>
      <c r="E37" s="8"/>
      <c r="F37" s="8"/>
      <c r="G37" s="8"/>
    </row>
    <row r="38" spans="1:13" s="4" customFormat="1" ht="16.5" x14ac:dyDescent="0.25">
      <c r="A38" s="123"/>
      <c r="B38" s="10"/>
      <c r="C38" s="102"/>
      <c r="D38" s="102"/>
      <c r="E38" s="8"/>
      <c r="F38" s="8"/>
      <c r="G38" s="8"/>
    </row>
    <row r="39" spans="1:13" s="4" customFormat="1" ht="21" customHeight="1" x14ac:dyDescent="0.25">
      <c r="A39" s="123"/>
      <c r="B39" s="10"/>
      <c r="C39" s="108"/>
      <c r="D39" s="108"/>
      <c r="E39" s="8"/>
      <c r="F39" s="8"/>
      <c r="G39" s="8"/>
    </row>
    <row r="40" spans="1:13" s="4" customFormat="1" ht="16.5" x14ac:dyDescent="0.25">
      <c r="A40" s="123"/>
      <c r="B40" s="10"/>
      <c r="C40" s="102"/>
      <c r="D40" s="102"/>
      <c r="E40" s="8"/>
      <c r="F40" s="8"/>
      <c r="G40" s="8"/>
    </row>
    <row r="41" spans="1:13" s="4" customFormat="1" ht="16.5" x14ac:dyDescent="0.3">
      <c r="A41" s="123"/>
      <c r="B41" s="10"/>
      <c r="C41" s="103"/>
      <c r="D41" s="103"/>
      <c r="E41" s="8"/>
      <c r="F41" s="8"/>
      <c r="G41" s="8"/>
    </row>
    <row r="42" spans="1:13" s="4" customFormat="1" ht="16.5" x14ac:dyDescent="0.25">
      <c r="A42" s="123"/>
      <c r="B42" s="10"/>
      <c r="C42" s="104"/>
      <c r="D42" s="104"/>
      <c r="E42" s="8"/>
      <c r="F42" s="8"/>
      <c r="G42" s="8"/>
    </row>
    <row r="43" spans="1:13" ht="29.25" customHeight="1" x14ac:dyDescent="0.25">
      <c r="A43" s="92" t="s">
        <v>9</v>
      </c>
      <c r="B43" s="92"/>
      <c r="C43" s="92"/>
      <c r="D43" s="92"/>
      <c r="E43" s="92"/>
      <c r="F43" s="92"/>
      <c r="G43" s="11"/>
    </row>
    <row r="44" spans="1:13" ht="29.25" customHeight="1" x14ac:dyDescent="0.25">
      <c r="A44" s="92" t="s">
        <v>10</v>
      </c>
      <c r="B44" s="92"/>
      <c r="C44" s="92"/>
      <c r="D44" s="92"/>
      <c r="E44" s="92"/>
      <c r="F44" s="92"/>
      <c r="G44" s="11"/>
      <c r="J44" s="99"/>
      <c r="K44" s="99"/>
      <c r="L44" s="100"/>
      <c r="M44" s="12"/>
    </row>
    <row r="45" spans="1:13" ht="29.25" customHeight="1" x14ac:dyDescent="0.25">
      <c r="A45" s="101" t="s">
        <v>11</v>
      </c>
      <c r="B45" s="101"/>
      <c r="C45" s="101"/>
      <c r="D45" s="101"/>
      <c r="E45" s="101"/>
      <c r="F45" s="101"/>
      <c r="G45" s="11"/>
      <c r="J45" s="99"/>
      <c r="K45" s="99"/>
      <c r="L45" s="100"/>
      <c r="M45" s="12"/>
    </row>
    <row r="46" spans="1:13" ht="29.25" customHeight="1" x14ac:dyDescent="0.25">
      <c r="A46" s="92" t="s">
        <v>12</v>
      </c>
      <c r="B46" s="92"/>
      <c r="C46" s="92"/>
      <c r="D46" s="92"/>
      <c r="E46" s="92"/>
      <c r="F46" s="92"/>
      <c r="G46" s="11"/>
      <c r="J46" s="91"/>
      <c r="K46" s="91"/>
      <c r="L46" s="91"/>
      <c r="M46" s="91"/>
    </row>
    <row r="47" spans="1:13" ht="29.25" customHeight="1" x14ac:dyDescent="0.25">
      <c r="A47" s="92" t="s">
        <v>13</v>
      </c>
      <c r="B47" s="92"/>
      <c r="C47" s="92"/>
      <c r="D47" s="92"/>
      <c r="E47" s="92"/>
      <c r="F47" s="92"/>
      <c r="G47" s="11"/>
      <c r="J47" s="91"/>
      <c r="K47" s="91"/>
      <c r="L47" s="91"/>
      <c r="M47" s="91"/>
    </row>
  </sheetData>
  <mergeCells count="57">
    <mergeCell ref="B17:G17"/>
    <mergeCell ref="C21:D21"/>
    <mergeCell ref="A1:C4"/>
    <mergeCell ref="C9:D9"/>
    <mergeCell ref="A10:A42"/>
    <mergeCell ref="B10:D10"/>
    <mergeCell ref="C11:D11"/>
    <mergeCell ref="C12:D12"/>
    <mergeCell ref="C13:D13"/>
    <mergeCell ref="C15:D15"/>
    <mergeCell ref="C16:D16"/>
    <mergeCell ref="C18:D18"/>
    <mergeCell ref="C19:D19"/>
    <mergeCell ref="C20:D20"/>
    <mergeCell ref="C33:D33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A44:F44"/>
    <mergeCell ref="C34:D34"/>
    <mergeCell ref="C35:D35"/>
    <mergeCell ref="C36:D36"/>
    <mergeCell ref="C37:D37"/>
    <mergeCell ref="C38:D38"/>
    <mergeCell ref="C39:D39"/>
    <mergeCell ref="M46:M47"/>
    <mergeCell ref="A47:F47"/>
    <mergeCell ref="I17:K17"/>
    <mergeCell ref="I16:K16"/>
    <mergeCell ref="I15:M15"/>
    <mergeCell ref="I18:K18"/>
    <mergeCell ref="J44:K45"/>
    <mergeCell ref="L44:L45"/>
    <mergeCell ref="A45:F45"/>
    <mergeCell ref="A46:F46"/>
    <mergeCell ref="J46:K47"/>
    <mergeCell ref="L46:L47"/>
    <mergeCell ref="C40:D40"/>
    <mergeCell ref="C41:D41"/>
    <mergeCell ref="C42:D42"/>
    <mergeCell ref="A43:F43"/>
    <mergeCell ref="I13:K13"/>
    <mergeCell ref="A6:M6"/>
    <mergeCell ref="A7:M7"/>
    <mergeCell ref="D1:J4"/>
    <mergeCell ref="C14:D14"/>
    <mergeCell ref="I11:K11"/>
    <mergeCell ref="I14:K14"/>
    <mergeCell ref="I12:K12"/>
  </mergeCells>
  <pageMargins left="0.26" right="0.17" top="0.28999999999999998" bottom="0.37" header="0.2" footer="0.3"/>
  <pageSetup paperSize="9" scale="9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915D5-8B9B-4C46-B95A-8983019CA53E}">
  <sheetPr>
    <tabColor theme="5" tint="-0.249977111117893"/>
  </sheetPr>
  <dimension ref="A1:Q31"/>
  <sheetViews>
    <sheetView showGridLines="0" tabSelected="1" zoomScale="120" zoomScaleNormal="120" workbookViewId="0">
      <selection activeCell="M14" sqref="M14"/>
    </sheetView>
  </sheetViews>
  <sheetFormatPr baseColWidth="10" defaultRowHeight="11.25" x14ac:dyDescent="0.25"/>
  <cols>
    <col min="1" max="1" width="4.7109375" style="28" customWidth="1"/>
    <col min="2" max="2" width="38.5703125" style="28" customWidth="1"/>
    <col min="3" max="3" width="5.7109375" style="28" customWidth="1"/>
    <col min="4" max="4" width="17" style="30" customWidth="1"/>
    <col min="5" max="5" width="11.7109375" style="30" bestFit="1" customWidth="1"/>
    <col min="6" max="6" width="0.5703125" style="30" customWidth="1"/>
    <col min="7" max="7" width="6.5703125" style="30" customWidth="1"/>
    <col min="8" max="8" width="19.28515625" style="30" customWidth="1"/>
    <col min="9" max="9" width="14.28515625" style="30" customWidth="1"/>
    <col min="10" max="10" width="5.85546875" style="30" customWidth="1"/>
    <col min="11" max="11" width="21.28515625" style="28" customWidth="1"/>
    <col min="12" max="13" width="11.42578125" style="28"/>
    <col min="14" max="14" width="5" style="28" customWidth="1"/>
    <col min="15" max="16" width="11.42578125" style="28"/>
    <col min="17" max="17" width="13.85546875" style="28" customWidth="1"/>
    <col min="18" max="16384" width="11.42578125" style="28"/>
  </cols>
  <sheetData>
    <row r="1" spans="1:17" ht="74.25" customHeight="1" x14ac:dyDescent="0.25">
      <c r="A1" s="143"/>
      <c r="B1" s="144"/>
      <c r="C1" s="128" t="s">
        <v>0</v>
      </c>
      <c r="D1" s="128"/>
      <c r="E1" s="128"/>
      <c r="F1" s="128"/>
      <c r="G1" s="128"/>
      <c r="H1" s="128"/>
      <c r="I1" s="129"/>
      <c r="J1" s="145" t="s">
        <v>26</v>
      </c>
      <c r="K1" s="145"/>
    </row>
    <row r="2" spans="1:17" ht="9.75" customHeight="1" x14ac:dyDescent="0.25">
      <c r="B2" s="29"/>
    </row>
    <row r="3" spans="1:17" ht="23.25" customHeight="1" x14ac:dyDescent="0.25">
      <c r="A3" s="134" t="s">
        <v>53</v>
      </c>
      <c r="B3" s="134"/>
      <c r="C3" s="134"/>
      <c r="D3" s="134"/>
      <c r="E3" s="134"/>
      <c r="F3" s="134"/>
      <c r="G3" s="134"/>
      <c r="H3" s="134"/>
      <c r="I3" s="134"/>
      <c r="J3" s="134"/>
    </row>
    <row r="4" spans="1:17" ht="7.5" customHeight="1" x14ac:dyDescent="0.25">
      <c r="B4" s="29"/>
    </row>
    <row r="5" spans="1:17" ht="12" x14ac:dyDescent="0.25">
      <c r="B5" s="31"/>
    </row>
    <row r="6" spans="1:17" ht="31.5" customHeight="1" x14ac:dyDescent="0.25">
      <c r="B6" s="32" t="s">
        <v>27</v>
      </c>
      <c r="C6" s="130" t="s">
        <v>28</v>
      </c>
      <c r="D6" s="131"/>
      <c r="E6" s="132"/>
      <c r="G6" s="133" t="s">
        <v>52</v>
      </c>
      <c r="H6" s="133"/>
      <c r="I6" s="133"/>
      <c r="J6" s="33"/>
      <c r="K6" s="133" t="s">
        <v>44</v>
      </c>
      <c r="L6" s="133"/>
      <c r="M6" s="133"/>
      <c r="N6" s="35" t="s">
        <v>33</v>
      </c>
      <c r="O6" s="141" t="s">
        <v>31</v>
      </c>
      <c r="P6" s="141" t="s">
        <v>56</v>
      </c>
      <c r="Q6" s="83" t="s">
        <v>55</v>
      </c>
    </row>
    <row r="7" spans="1:17" ht="27" customHeight="1" x14ac:dyDescent="0.25">
      <c r="B7" s="34" t="s">
        <v>29</v>
      </c>
      <c r="C7" s="36" t="s">
        <v>30</v>
      </c>
      <c r="D7" s="37" t="s">
        <v>31</v>
      </c>
      <c r="E7" s="37" t="s">
        <v>32</v>
      </c>
      <c r="G7" s="35" t="s">
        <v>33</v>
      </c>
      <c r="H7" s="38" t="s">
        <v>34</v>
      </c>
      <c r="I7" s="39" t="s">
        <v>31</v>
      </c>
      <c r="J7" s="28"/>
      <c r="K7" s="142" t="s">
        <v>21</v>
      </c>
      <c r="L7" s="142"/>
      <c r="M7" s="142"/>
      <c r="N7" s="139">
        <v>3</v>
      </c>
      <c r="O7" s="13">
        <f>BPU!L12</f>
        <v>0</v>
      </c>
      <c r="P7" s="13">
        <f>O7*1.2</f>
        <v>0</v>
      </c>
      <c r="Q7" s="140">
        <f>O7*N7</f>
        <v>0</v>
      </c>
    </row>
    <row r="8" spans="1:17" ht="21.75" customHeight="1" x14ac:dyDescent="0.25">
      <c r="B8" s="75" t="s">
        <v>7</v>
      </c>
      <c r="C8" s="35">
        <v>1</v>
      </c>
      <c r="D8" s="79">
        <f>BPU!F11</f>
        <v>0</v>
      </c>
      <c r="E8" s="41">
        <f>D8*C8</f>
        <v>0</v>
      </c>
      <c r="G8" s="42">
        <v>1</v>
      </c>
      <c r="H8" s="43" t="s">
        <v>48</v>
      </c>
      <c r="I8" s="146">
        <f>BPU!F18</f>
        <v>0</v>
      </c>
      <c r="J8" s="28"/>
      <c r="K8" s="142" t="s">
        <v>23</v>
      </c>
      <c r="L8" s="142"/>
      <c r="M8" s="142"/>
      <c r="N8" s="139">
        <v>1</v>
      </c>
      <c r="O8" s="13">
        <f>BPU!L14</f>
        <v>0</v>
      </c>
      <c r="P8" s="13">
        <f>O8*1.2</f>
        <v>0</v>
      </c>
      <c r="Q8" s="140">
        <f>O8*N8</f>
        <v>0</v>
      </c>
    </row>
    <row r="9" spans="1:17" ht="21.75" customHeight="1" x14ac:dyDescent="0.25">
      <c r="B9" s="75" t="s">
        <v>14</v>
      </c>
      <c r="C9" s="44">
        <v>1</v>
      </c>
      <c r="D9" s="80">
        <f>BPU!F12</f>
        <v>0</v>
      </c>
      <c r="E9" s="41">
        <f t="shared" ref="E9:E13" si="0">D9*C9</f>
        <v>0</v>
      </c>
      <c r="G9" s="42">
        <v>1</v>
      </c>
      <c r="H9" s="82" t="s">
        <v>49</v>
      </c>
      <c r="I9" s="146">
        <f>BPU!F19</f>
        <v>0</v>
      </c>
      <c r="J9" s="28"/>
    </row>
    <row r="10" spans="1:17" ht="21.75" customHeight="1" x14ac:dyDescent="0.25">
      <c r="B10" s="75" t="s">
        <v>15</v>
      </c>
      <c r="C10" s="44">
        <v>3</v>
      </c>
      <c r="D10" s="81">
        <f>BPU!F13</f>
        <v>0</v>
      </c>
      <c r="E10" s="41">
        <f t="shared" si="0"/>
        <v>0</v>
      </c>
      <c r="G10" s="42">
        <v>1</v>
      </c>
      <c r="H10" s="82" t="s">
        <v>50</v>
      </c>
      <c r="I10" s="146">
        <f>BPU!F20</f>
        <v>0</v>
      </c>
      <c r="J10" s="28"/>
    </row>
    <row r="11" spans="1:17" ht="21.75" customHeight="1" x14ac:dyDescent="0.25">
      <c r="B11" s="75" t="s">
        <v>8</v>
      </c>
      <c r="C11" s="44">
        <v>2</v>
      </c>
      <c r="D11" s="81">
        <f>BPU!F14</f>
        <v>0</v>
      </c>
      <c r="E11" s="41">
        <f t="shared" si="0"/>
        <v>0</v>
      </c>
      <c r="G11" s="42">
        <v>1</v>
      </c>
      <c r="H11" s="82" t="s">
        <v>51</v>
      </c>
      <c r="I11" s="146">
        <f>BPU!F21</f>
        <v>0</v>
      </c>
      <c r="J11" s="28"/>
    </row>
    <row r="12" spans="1:17" ht="21.75" customHeight="1" x14ac:dyDescent="0.25">
      <c r="B12" s="76" t="s">
        <v>16</v>
      </c>
      <c r="C12" s="44">
        <v>1</v>
      </c>
      <c r="D12" s="81">
        <f>BPU!F15</f>
        <v>0</v>
      </c>
      <c r="E12" s="41">
        <f t="shared" si="0"/>
        <v>0</v>
      </c>
      <c r="G12" s="42">
        <v>1</v>
      </c>
      <c r="H12" s="82" t="s">
        <v>45</v>
      </c>
      <c r="I12" s="146">
        <f>BPU!F22</f>
        <v>0</v>
      </c>
      <c r="J12" s="28"/>
    </row>
    <row r="13" spans="1:17" ht="21.75" customHeight="1" x14ac:dyDescent="0.25">
      <c r="B13" s="76" t="s">
        <v>17</v>
      </c>
      <c r="C13" s="44">
        <v>2</v>
      </c>
      <c r="D13" s="80">
        <f>BPU!F16</f>
        <v>0</v>
      </c>
      <c r="E13" s="41">
        <f t="shared" si="0"/>
        <v>0</v>
      </c>
      <c r="G13" s="42">
        <v>1</v>
      </c>
      <c r="H13" s="82" t="s">
        <v>46</v>
      </c>
      <c r="I13" s="146">
        <f>BPU!F23</f>
        <v>0</v>
      </c>
      <c r="J13" s="28"/>
    </row>
    <row r="14" spans="1:17" s="45" customFormat="1" ht="35.25" customHeight="1" x14ac:dyDescent="0.25">
      <c r="B14" s="77" t="s">
        <v>35</v>
      </c>
      <c r="C14" s="46">
        <f>SUM(C8:C13)</f>
        <v>10</v>
      </c>
      <c r="D14" s="47"/>
      <c r="E14" s="48">
        <f>SUM(E9:F13)</f>
        <v>0</v>
      </c>
      <c r="F14" s="30"/>
      <c r="G14" s="42">
        <v>1</v>
      </c>
      <c r="H14" s="82" t="s">
        <v>47</v>
      </c>
      <c r="I14" s="146">
        <f>BPU!F24</f>
        <v>0</v>
      </c>
    </row>
    <row r="15" spans="1:17" ht="5.25" customHeight="1" x14ac:dyDescent="0.25">
      <c r="B15" s="49"/>
    </row>
    <row r="16" spans="1:17" ht="6.75" customHeight="1" x14ac:dyDescent="0.25">
      <c r="B16" s="51"/>
      <c r="M16" s="45"/>
    </row>
    <row r="17" spans="2:13" ht="24" customHeight="1" x14ac:dyDescent="0.25">
      <c r="B17" s="31"/>
      <c r="D17" s="52" t="s">
        <v>36</v>
      </c>
      <c r="E17" s="53">
        <v>0.13</v>
      </c>
      <c r="H17" s="50" t="s">
        <v>37</v>
      </c>
      <c r="I17" s="54">
        <v>2.2000000000000001E-3</v>
      </c>
      <c r="M17" s="45"/>
    </row>
    <row r="18" spans="2:13" ht="6" customHeight="1" x14ac:dyDescent="0.25">
      <c r="C18" s="52"/>
      <c r="H18" s="55"/>
      <c r="M18" s="45"/>
    </row>
    <row r="19" spans="2:13" ht="27.75" customHeight="1" x14ac:dyDescent="0.25">
      <c r="C19" s="135" t="s">
        <v>38</v>
      </c>
      <c r="D19" s="136"/>
      <c r="E19" s="137"/>
      <c r="G19" s="138" t="s">
        <v>39</v>
      </c>
      <c r="H19" s="138"/>
      <c r="I19" s="138"/>
      <c r="J19" s="56"/>
      <c r="K19" s="57"/>
    </row>
    <row r="20" spans="2:13" ht="33.75" x14ac:dyDescent="0.25">
      <c r="B20" s="34" t="s">
        <v>29</v>
      </c>
      <c r="C20" s="35" t="s">
        <v>30</v>
      </c>
      <c r="D20" s="58" t="s">
        <v>40</v>
      </c>
      <c r="E20" s="37" t="s">
        <v>41</v>
      </c>
      <c r="G20" s="35" t="s">
        <v>30</v>
      </c>
      <c r="H20" s="58" t="s">
        <v>42</v>
      </c>
      <c r="I20" s="37" t="s">
        <v>41</v>
      </c>
      <c r="J20" s="56"/>
      <c r="K20" s="57"/>
    </row>
    <row r="21" spans="2:13" ht="21" customHeight="1" x14ac:dyDescent="0.25">
      <c r="B21" s="75" t="s">
        <v>7</v>
      </c>
      <c r="C21" s="35">
        <v>1</v>
      </c>
      <c r="D21" s="40"/>
      <c r="E21" s="41">
        <f t="shared" ref="E21:E26" si="1">(C21*D21)*$E$17</f>
        <v>0</v>
      </c>
      <c r="G21" s="35">
        <v>1</v>
      </c>
      <c r="H21" s="40"/>
      <c r="I21" s="37">
        <f>(H21*G21)*$I$17</f>
        <v>0</v>
      </c>
      <c r="J21" s="56"/>
      <c r="K21" s="57"/>
    </row>
    <row r="22" spans="2:13" ht="21" customHeight="1" x14ac:dyDescent="0.25">
      <c r="B22" s="75" t="s">
        <v>14</v>
      </c>
      <c r="C22" s="44">
        <v>1</v>
      </c>
      <c r="D22" s="59"/>
      <c r="E22" s="41">
        <f t="shared" si="1"/>
        <v>0</v>
      </c>
      <c r="G22" s="44">
        <v>1</v>
      </c>
      <c r="H22" s="60"/>
      <c r="I22" s="37">
        <f>(H22*G22)*$I$17</f>
        <v>0</v>
      </c>
      <c r="J22" s="56"/>
      <c r="K22" s="57"/>
    </row>
    <row r="23" spans="2:13" ht="21" customHeight="1" x14ac:dyDescent="0.25">
      <c r="B23" s="75" t="s">
        <v>15</v>
      </c>
      <c r="C23" s="44">
        <v>3</v>
      </c>
      <c r="D23" s="59"/>
      <c r="E23" s="41">
        <f t="shared" si="1"/>
        <v>0</v>
      </c>
      <c r="G23" s="44">
        <v>3</v>
      </c>
      <c r="H23" s="60"/>
      <c r="I23" s="37">
        <f t="shared" ref="I23:I26" si="2">(H23*G23)*$I$17</f>
        <v>0</v>
      </c>
      <c r="J23" s="56"/>
      <c r="K23" s="57"/>
    </row>
    <row r="24" spans="2:13" ht="21" customHeight="1" x14ac:dyDescent="0.25">
      <c r="B24" s="75" t="s">
        <v>8</v>
      </c>
      <c r="C24" s="44">
        <v>2</v>
      </c>
      <c r="D24" s="59"/>
      <c r="E24" s="41">
        <f t="shared" si="1"/>
        <v>0</v>
      </c>
      <c r="G24" s="44">
        <v>2</v>
      </c>
      <c r="H24" s="60"/>
      <c r="I24" s="37">
        <f t="shared" si="2"/>
        <v>0</v>
      </c>
      <c r="J24" s="56"/>
      <c r="K24" s="57"/>
    </row>
    <row r="25" spans="2:13" ht="21" customHeight="1" x14ac:dyDescent="0.25">
      <c r="B25" s="76" t="s">
        <v>16</v>
      </c>
      <c r="C25" s="44">
        <v>1</v>
      </c>
      <c r="D25" s="59"/>
      <c r="E25" s="41">
        <f t="shared" si="1"/>
        <v>0</v>
      </c>
      <c r="G25" s="44">
        <v>1</v>
      </c>
      <c r="H25" s="60"/>
      <c r="I25" s="37">
        <f>(H25*G25)*$I$17</f>
        <v>0</v>
      </c>
      <c r="J25" s="56"/>
      <c r="K25" s="57"/>
    </row>
    <row r="26" spans="2:13" ht="21" customHeight="1" x14ac:dyDescent="0.25">
      <c r="B26" s="76" t="s">
        <v>17</v>
      </c>
      <c r="C26" s="44">
        <v>2</v>
      </c>
      <c r="D26" s="59"/>
      <c r="E26" s="41">
        <f t="shared" si="1"/>
        <v>0</v>
      </c>
      <c r="G26" s="44">
        <v>2</v>
      </c>
      <c r="H26" s="60"/>
      <c r="I26" s="37">
        <f t="shared" si="2"/>
        <v>0</v>
      </c>
      <c r="J26" s="56"/>
      <c r="K26" s="57"/>
    </row>
    <row r="27" spans="2:13" s="45" customFormat="1" ht="17.25" customHeight="1" x14ac:dyDescent="0.25">
      <c r="B27" s="78" t="s">
        <v>43</v>
      </c>
      <c r="C27" s="61">
        <f>SUM(C21:C26)</f>
        <v>10</v>
      </c>
      <c r="D27" s="62"/>
      <c r="E27" s="63">
        <f>SUM(E22:F26)</f>
        <v>0</v>
      </c>
      <c r="F27" s="30"/>
      <c r="G27" s="64">
        <f>SUM(G21:G26)</f>
        <v>10</v>
      </c>
      <c r="H27" s="65"/>
      <c r="I27" s="66">
        <f>SUM(I21:I26)</f>
        <v>0</v>
      </c>
      <c r="J27" s="56"/>
      <c r="K27" s="67"/>
    </row>
    <row r="28" spans="2:13" ht="14.25" customHeight="1" x14ac:dyDescent="0.25">
      <c r="B28" s="68"/>
      <c r="E28" s="69"/>
      <c r="G28" s="70"/>
      <c r="H28" s="70"/>
      <c r="I28" s="71"/>
      <c r="J28" s="56"/>
      <c r="K28" s="127"/>
    </row>
    <row r="29" spans="2:13" ht="9.75" customHeight="1" x14ac:dyDescent="0.25">
      <c r="G29" s="56"/>
      <c r="H29" s="56"/>
      <c r="I29" s="56"/>
      <c r="J29" s="56"/>
      <c r="K29" s="127"/>
    </row>
    <row r="30" spans="2:13" ht="32.25" customHeight="1" x14ac:dyDescent="0.25">
      <c r="B30" s="149" t="s">
        <v>54</v>
      </c>
      <c r="C30" s="150">
        <f>E27+E14+I27+I8+I9+I10+I11+I12+I13+I14+Q7+Q8</f>
        <v>0</v>
      </c>
      <c r="D30" s="151"/>
      <c r="E30" s="152"/>
      <c r="G30" s="153" t="s">
        <v>58</v>
      </c>
      <c r="H30" s="153"/>
      <c r="I30" s="154"/>
      <c r="J30" s="56"/>
      <c r="K30" s="72"/>
    </row>
    <row r="31" spans="2:13" x14ac:dyDescent="0.25">
      <c r="K31" s="73"/>
      <c r="L31" s="74"/>
    </row>
  </sheetData>
  <mergeCells count="14">
    <mergeCell ref="K28:K29"/>
    <mergeCell ref="C30:E30"/>
    <mergeCell ref="A1:B1"/>
    <mergeCell ref="C1:I1"/>
    <mergeCell ref="C6:E6"/>
    <mergeCell ref="G6:I6"/>
    <mergeCell ref="A3:J3"/>
    <mergeCell ref="K7:M7"/>
    <mergeCell ref="K8:M8"/>
    <mergeCell ref="K6:M6"/>
    <mergeCell ref="C19:E19"/>
    <mergeCell ref="G19:I19"/>
    <mergeCell ref="J1:K1"/>
    <mergeCell ref="G30:H30"/>
  </mergeCells>
  <printOptions horizontalCentered="1"/>
  <pageMargins left="0.17" right="0" top="0" bottom="0" header="0" footer="0"/>
  <pageSetup paperSize="9" scale="9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</vt:lpstr>
      <vt:lpstr>DQE</vt:lpstr>
      <vt:lpstr>DQE!Zone_d_impression</vt:lpstr>
    </vt:vector>
  </TitlesOfParts>
  <Company>CHU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RIBES Laurence</dc:creator>
  <cp:lastModifiedBy>RIBES Laurence</cp:lastModifiedBy>
  <dcterms:created xsi:type="dcterms:W3CDTF">2026-02-04T07:30:25Z</dcterms:created>
  <dcterms:modified xsi:type="dcterms:W3CDTF">2026-02-06T07:50:08Z</dcterms:modified>
</cp:coreProperties>
</file>